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YLLABUSI III GODINA PH\Kalkulatori-Primijenjena hemija III godina\"/>
    </mc:Choice>
  </mc:AlternateContent>
  <xr:revisionPtr revIDLastSave="0" documentId="13_ncr:1_{5E5AA267-73A9-4BEC-9D0F-FD688D0E286C}" xr6:coauthVersionLast="47" xr6:coauthVersionMax="47" xr10:uidLastSave="{00000000-0000-0000-0000-000000000000}"/>
  <bookViews>
    <workbookView xWindow="-108" yWindow="-108" windowWidth="23256" windowHeight="13896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<sst xmlns="http://schemas.openxmlformats.org/spreadsheetml/2006/main" count="88" uniqueCount="83">
  <si>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</si>
  <si>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</si>
  <si>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</si>
  <si>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</si>
  <si>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</si>
  <si>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</si>
  <si>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</si>
  <si>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</si>
  <si>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</si>
  <si>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</si>
  <si>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</si>
  <si>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</si>
  <si>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</si>
  <si>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</si>
  <si>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</si>
  <si>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</si>
  <si>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</si>
  <si>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</si>
  <si>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</si>
  <si>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</si>
  <si>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</si>
  <si>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</si>
  <si>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</si>
  <si>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</si>
  <si>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</si>
  <si>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</si>
  <si>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</si>
  <si>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</si>
  <si>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</si>
  <si>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</si>
  <si>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</si>
  <si>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</si>
  <si>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</si>
  <si>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</si>
  <si>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</si>
  <si>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</si>
  <si>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</si>
  <si>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</si>
  <si>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</si>
  <si>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</si>
  <si>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</si>
  <si>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</si>
  <si>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</si>
  <si>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</si>
  <si>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</si>
  <si>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</si>
  <si>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</si>
  <si>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</si>
  <si>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</si>
  <si>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</si>
  <si>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</si>
  <si>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</si>
  <si>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</si>
  <si>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</si>
  <si>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</si>
  <si>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</si>
  <si>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</si>
  <si>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</si>
  <si>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</si>
  <si>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</si>
  <si>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</si>
  <si>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</si>
  <si>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</si>
  <si>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</si>
  <si>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</si>
  <si>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</si>
  <si>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</si>
  <si>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</si>
  <si>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</si>
  <si>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</si>
  <si>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</si>
  <si>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</si>
  <si>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</si>
  <si>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</si>
  <si>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</si>
  <si>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</si>
  <si>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</si>
  <si>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</si>
  <si>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</t>
  </si>
  <si>
    <t>izrada izvještaja lab.vjezbi</t>
  </si>
  <si>
    <t>konsultacije</t>
  </si>
  <si>
    <t>Hemija prirodnih produkata</t>
  </si>
  <si>
    <t>Hemija/Hemija usmjerenje: Prmijenjena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</si>
</sst>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center" wrapText="1"/>
    </xf>
    <xf numFmtId="0" fontId="4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zoomScaleNormal="100" workbookViewId="0">
      <selection activeCell="D6" sqref="D6:H6"/>
    </sheetView>
  </sheetViews>
  <sheetFormatPr defaultColWidth="9.109375" defaultRowHeight="14.4"/>
  <cols>
    <col min="1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7" t="s">
        <v>0</v>
      </c>
      <c r="B5" s="27"/>
      <c r="C5" s="27"/>
      <c r="D5" s="25" t="s">
        <v>78</v>
      </c>
      <c r="E5" s="26"/>
      <c r="F5" s="26"/>
      <c r="G5" s="26"/>
      <c r="H5" s="26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7" t="s">
        <v>1</v>
      </c>
      <c r="B6" s="27"/>
      <c r="C6" s="27"/>
      <c r="D6" s="28" t="s">
        <v>82</v>
      </c>
      <c r="E6" s="26"/>
      <c r="F6" s="26"/>
      <c r="G6" s="26"/>
      <c r="H6" s="26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7" t="s">
        <v>2</v>
      </c>
      <c r="B7" s="27"/>
      <c r="C7" s="27"/>
      <c r="D7" s="28" t="s">
        <v>81</v>
      </c>
      <c r="E7" s="26"/>
      <c r="F7" s="26"/>
      <c r="G7" s="26"/>
      <c r="H7" s="26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7" t="s">
        <v>3</v>
      </c>
      <c r="B8" s="27"/>
      <c r="C8" s="27"/>
      <c r="D8" s="27"/>
      <c r="E8" s="27"/>
      <c r="F8" s="27"/>
      <c r="G8" s="27"/>
      <c r="H8" s="3">
        <v>6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7" t="s">
        <v>4</v>
      </c>
      <c r="B9" s="27"/>
      <c r="C9" s="27"/>
      <c r="D9" s="27"/>
      <c r="E9" s="27"/>
      <c r="F9" s="27"/>
      <c r="G9" s="27"/>
      <c r="H9" s="3">
        <v>3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7" t="s">
        <v>5</v>
      </c>
      <c r="B10" s="27"/>
      <c r="C10" s="27"/>
      <c r="D10" s="27"/>
      <c r="E10" s="27"/>
      <c r="F10" s="27"/>
      <c r="G10" s="27"/>
      <c r="H10" s="3">
        <v>0</v>
      </c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7" t="s">
        <v>6</v>
      </c>
      <c r="B11" s="27"/>
      <c r="C11" s="27"/>
      <c r="D11" s="27"/>
      <c r="E11" s="27"/>
      <c r="F11" s="27"/>
      <c r="G11" s="27"/>
      <c r="H11" s="3">
        <v>2</v>
      </c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7" t="s">
        <v>49</v>
      </c>
      <c r="B12" s="27"/>
      <c r="C12" s="27"/>
      <c r="D12" s="27"/>
      <c r="E12" s="27"/>
      <c r="F12" s="27"/>
      <c r="G12" s="27"/>
      <c r="H12" s="3">
        <v>260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7" t="s">
        <v>50</v>
      </c>
      <c r="B13" s="27"/>
      <c r="C13" s="27"/>
      <c r="D13" s="27"/>
      <c r="E13" s="27"/>
      <c r="F13" s="27"/>
      <c r="G13" s="27"/>
      <c r="H13" s="3">
        <v>220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7" t="s">
        <v>7</v>
      </c>
      <c r="B14" s="27"/>
      <c r="C14" s="27"/>
      <c r="D14" s="27"/>
      <c r="E14" s="27"/>
      <c r="F14" s="27"/>
      <c r="G14" s="27"/>
      <c r="H14" s="3">
        <v>150</v>
      </c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/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7" t="s">
        <v>8</v>
      </c>
      <c r="B16" s="27"/>
      <c r="C16" s="27"/>
      <c r="D16" s="27"/>
      <c r="E16" s="27"/>
      <c r="F16" s="27"/>
      <c r="G16" s="27"/>
      <c r="H16" s="3"/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7" t="s">
        <v>51</v>
      </c>
      <c r="B17" s="27"/>
      <c r="C17" s="27"/>
      <c r="D17" s="27"/>
      <c r="E17" s="27"/>
      <c r="F17" s="27"/>
      <c r="G17" s="27"/>
      <c r="H17" s="3"/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7" t="s">
        <v>9</v>
      </c>
      <c r="B18" s="27"/>
      <c r="C18" s="27"/>
      <c r="D18" s="27"/>
      <c r="E18" s="27"/>
      <c r="F18" s="27"/>
      <c r="G18" s="27"/>
      <c r="H18" s="3"/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7" t="s">
        <v>75</v>
      </c>
      <c r="B19" s="27"/>
      <c r="C19" s="27"/>
      <c r="D19" s="27"/>
      <c r="E19" s="27"/>
      <c r="F19" s="27"/>
      <c r="G19" s="27"/>
      <c r="H19" s="3"/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7" t="s">
        <v>10</v>
      </c>
      <c r="B20" s="27"/>
      <c r="C20" s="27"/>
      <c r="D20" s="27"/>
      <c r="E20" s="27"/>
      <c r="F20" s="27"/>
      <c r="G20" s="27"/>
      <c r="H20" s="3"/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7" t="s">
        <v>11</v>
      </c>
      <c r="B21" s="27"/>
      <c r="C21" s="27"/>
      <c r="D21" s="27"/>
      <c r="E21" s="27"/>
      <c r="F21" s="27"/>
      <c r="G21" s="27"/>
      <c r="H21" s="3"/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7" t="s">
        <v>12</v>
      </c>
      <c r="B22" s="27"/>
      <c r="C22" s="27"/>
      <c r="D22" s="27"/>
      <c r="E22" s="27"/>
      <c r="F22" s="27"/>
      <c r="G22" s="27"/>
      <c r="H22" s="3"/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7" t="s">
        <v>13</v>
      </c>
      <c r="B23" s="27"/>
      <c r="C23" s="27"/>
      <c r="D23" s="27"/>
      <c r="E23" s="27"/>
      <c r="F23" s="27"/>
      <c r="G23" s="27"/>
      <c r="H23" s="3">
        <v>1</v>
      </c>
      <c r="I23" s="35" t="s">
        <v>79</v>
      </c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7" t="s">
        <v>14</v>
      </c>
      <c r="B24" s="27"/>
      <c r="C24" s="27"/>
      <c r="D24" s="27"/>
      <c r="E24" s="27"/>
      <c r="F24" s="27"/>
      <c r="G24" s="27"/>
      <c r="H24" s="3">
        <v>3</v>
      </c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7" t="s">
        <v>15</v>
      </c>
      <c r="B25" s="27"/>
      <c r="C25" s="27"/>
      <c r="D25" s="27"/>
      <c r="E25" s="27"/>
      <c r="F25" s="27"/>
      <c r="G25" s="27"/>
      <c r="H25" s="3"/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7" t="s">
        <v>16</v>
      </c>
      <c r="B26" s="27"/>
      <c r="C26" s="27"/>
      <c r="D26" s="27"/>
      <c r="E26" s="27"/>
      <c r="F26" s="27"/>
      <c r="G26" s="27"/>
      <c r="H26" s="3">
        <v>3</v>
      </c>
      <c r="I26" s="35"/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7" t="s">
        <v>17</v>
      </c>
      <c r="B27" s="27"/>
      <c r="C27" s="27"/>
      <c r="D27" s="27"/>
      <c r="E27" s="27"/>
      <c r="F27" s="27"/>
      <c r="G27" s="27"/>
      <c r="H27" s="3">
        <v>1.5</v>
      </c>
      <c r="I27" s="39" t="s">
        <v>80</v>
      </c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4" zoomScale="160" zoomScaleNormal="160" workbookViewId="0">
      <selection activeCell="A18" sqref="A18:G18"/>
    </sheetView>
  </sheetViews>
  <sheetFormatPr defaultColWidth="9.109375" defaultRowHeight="14.4"/>
  <cols>
    <col min="1" max="7" width="9.109375" style="10" customWidth="1"/>
    <col min="8" max="8" width="6.88671875" style="10" customWidth="1"/>
    <col min="9" max="9" width="4.5546875" style="10" customWidth="1"/>
    <col min="10" max="10" width="6.88671875" style="10" customWidth="1"/>
    <col min="11" max="16384" width="9.10937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3" zoomScale="160" zoomScaleNormal="160" workbookViewId="0">
      <selection activeCell="G7" sqref="G7"/>
    </sheetView>
  </sheetViews>
  <sheetFormatPr defaultColWidth="9.109375" defaultRowHeight="14.4"/>
  <cols>
    <col min="1" max="5" width="9.109375" customWidth="1"/>
    <col min="6" max="6" width="18.88671875" customWidth="1"/>
    <col min="7" max="7" width="9.109375" customWidth="1"/>
    <col min="8" max="8" width="6.88671875" customWidth="1"/>
    <col min="9" max="9" width="4.5546875" customWidth="1"/>
    <col min="10" max="10" width="6.88671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56.25</v>
      </c>
      <c r="H7" s="5"/>
      <c r="I7" s="6"/>
      <c r="J7" s="5"/>
      <c r="K7" s="7">
        <f>G7/$G$23</f>
        <v>0.31869688385269124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43.833333333333329</v>
      </c>
      <c r="H8" s="5"/>
      <c r="I8" s="6"/>
      <c r="J8" s="5"/>
      <c r="K8" s="7">
        <f t="shared" ref="K8:K22" si="0">G8/$G$23</f>
        <v>0.24834749763928232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67.916666666666671</v>
      </c>
      <c r="H9" s="5"/>
      <c r="I9" s="6"/>
      <c r="J9" s="5"/>
      <c r="K9" s="7">
        <f t="shared" si="0"/>
        <v>0.38479697828139758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1</v>
      </c>
      <c r="H18" s="5"/>
      <c r="I18" s="6"/>
      <c r="J18" s="5"/>
      <c r="K18" s="7">
        <f t="shared" si="0"/>
        <v>5.6657223796033997E-3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3</v>
      </c>
      <c r="H19" s="5"/>
      <c r="I19" s="6"/>
      <c r="J19" s="5"/>
      <c r="K19" s="7">
        <f t="shared" si="0"/>
        <v>1.69971671388102E-2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3</v>
      </c>
      <c r="H21" s="5"/>
      <c r="I21" s="6"/>
      <c r="J21" s="5"/>
      <c r="K21" s="7">
        <f t="shared" si="0"/>
        <v>1.69971671388102E-2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1.5</v>
      </c>
      <c r="H22" s="5"/>
      <c r="I22" s="6"/>
      <c r="J22" s="5"/>
      <c r="K22" s="7">
        <f t="shared" si="0"/>
        <v>8.4985835694051E-3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176.5</v>
      </c>
      <c r="H23" s="4"/>
      <c r="I23" s="8"/>
      <c r="J23" s="4"/>
      <c r="K23" s="9">
        <f>SUM(K7:K22)</f>
        <v>1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5.8833333333333337</v>
      </c>
      <c r="I25" s="20" t="s">
        <v>32</v>
      </c>
      <c r="J25" s="21">
        <f>G23/25</f>
        <v>7.06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E33" sqref="E33"/>
    </sheetView>
  </sheetViews>
  <sheetFormatPr defaultColWidth="9" defaultRowHeight="14.4"/>
  <cols>
    <col min="1" max="1" width="21.6640625" style="17" customWidth="1"/>
    <col min="2" max="2" width="47.664062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</v>
      </c>
    </row>
    <row r="5" spans="1:2">
      <c r="A5" s="18" t="s">
        <v>1</v>
      </c>
      <c r="B5" s="18" t="str">
        <f>Aktivnosti!D6</f>
        <v>Hemija/Hemija usmjerenje: Prmijenjena hemija</v>
      </c>
    </row>
    <row r="6" spans="1:2">
      <c r="A6" s="18" t="s">
        <v>2</v>
      </c>
      <c r="B6" s="18" t="str">
        <f>Aktivnosti!D7</f>
        <v>Hemija prirodnih produkata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120.25</v>
      </c>
    </row>
    <row r="9" spans="1:2">
      <c r="A9" s="18" t="s">
        <v>68</v>
      </c>
      <c r="B9" s="19">
        <f>IF(Proračun!G24="OK",B7+B8,"")</f>
        <v>176.5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AMG_Computers</dc:creator>
  <cp:lastModifiedBy>Lenovo</cp:lastModifiedBy>
  <dcterms:created xsi:type="dcterms:W3CDTF">2006-09-16T00:00:00Z</dcterms:created>
  <dcterms:modified xsi:type="dcterms:W3CDTF">2026-04-29T20:36:41Z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